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 tabRatio="714"/>
  </bookViews>
  <sheets>
    <sheet name="ССР" sheetId="2" r:id="rId1"/>
  </sheets>
  <definedNames>
    <definedName name="_xlnm.Print_Titles" localSheetId="0">ССР!$11:$15</definedName>
  </definedNames>
  <calcPr calcId="125725" fullCalcOnLoad="1"/>
</workbook>
</file>

<file path=xl/calcChain.xml><?xml version="1.0" encoding="utf-8"?>
<calcChain xmlns="http://schemas.openxmlformats.org/spreadsheetml/2006/main">
  <c r="I24" i="2"/>
  <c r="I25"/>
  <c r="I26"/>
  <c r="I27"/>
  <c r="I28"/>
  <c r="I29"/>
  <c r="I30"/>
  <c r="I31"/>
  <c r="I32"/>
  <c r="I17"/>
  <c r="I18"/>
  <c r="I33"/>
  <c r="F34"/>
  <c r="G34"/>
  <c r="H34"/>
  <c r="E34"/>
  <c r="H69"/>
  <c r="E19"/>
  <c r="F19"/>
  <c r="G19"/>
  <c r="G35"/>
  <c r="G57"/>
  <c r="H19"/>
  <c r="H35"/>
  <c r="H57"/>
  <c r="H86"/>
  <c r="I86"/>
  <c r="H77"/>
  <c r="H78"/>
  <c r="I76"/>
  <c r="I75"/>
  <c r="H73"/>
  <c r="I72"/>
  <c r="I73"/>
  <c r="G69"/>
  <c r="I68"/>
  <c r="I67"/>
  <c r="I66"/>
  <c r="A65"/>
  <c r="A66"/>
  <c r="A67"/>
  <c r="A68"/>
  <c r="I63"/>
  <c r="H55"/>
  <c r="G55"/>
  <c r="F55"/>
  <c r="E55"/>
  <c r="I54"/>
  <c r="I55"/>
  <c r="H51"/>
  <c r="G51"/>
  <c r="F51"/>
  <c r="E51"/>
  <c r="I50"/>
  <c r="I51"/>
  <c r="H47"/>
  <c r="G47"/>
  <c r="F47"/>
  <c r="E47"/>
  <c r="I46"/>
  <c r="I45"/>
  <c r="I44"/>
  <c r="I43"/>
  <c r="H40"/>
  <c r="G40"/>
  <c r="F40"/>
  <c r="E40"/>
  <c r="I39"/>
  <c r="I38"/>
  <c r="I37"/>
  <c r="I40"/>
  <c r="I23"/>
  <c r="A23"/>
  <c r="A24"/>
  <c r="A25"/>
  <c r="I22"/>
  <c r="I77"/>
  <c r="I78"/>
  <c r="I19"/>
  <c r="H87"/>
  <c r="I87"/>
  <c r="F35"/>
  <c r="F57"/>
  <c r="F59"/>
  <c r="F60"/>
  <c r="F61"/>
  <c r="G61"/>
  <c r="G70"/>
  <c r="G79"/>
  <c r="E35"/>
  <c r="E57"/>
  <c r="E59"/>
  <c r="H61"/>
  <c r="H70"/>
  <c r="H79"/>
  <c r="I47"/>
  <c r="I34"/>
  <c r="I35"/>
  <c r="I57"/>
  <c r="H82"/>
  <c r="H83"/>
  <c r="H88"/>
  <c r="I59"/>
  <c r="E60"/>
  <c r="G82"/>
  <c r="G83"/>
  <c r="G85"/>
  <c r="F64"/>
  <c r="F65"/>
  <c r="I85"/>
  <c r="G89"/>
  <c r="F69"/>
  <c r="F70"/>
  <c r="F79"/>
  <c r="E61"/>
  <c r="I60"/>
  <c r="I61"/>
  <c r="I88"/>
  <c r="H89"/>
  <c r="F82"/>
  <c r="F83"/>
  <c r="F84"/>
  <c r="F89"/>
  <c r="H90"/>
  <c r="H91"/>
  <c r="E65"/>
  <c r="I65"/>
  <c r="E64"/>
  <c r="G90"/>
  <c r="G91"/>
  <c r="F90"/>
  <c r="F91"/>
  <c r="I64"/>
  <c r="I69"/>
  <c r="I70"/>
  <c r="I79"/>
  <c r="E69"/>
  <c r="E70"/>
  <c r="E79"/>
  <c r="I82"/>
  <c r="I83"/>
  <c r="E82"/>
  <c r="E83"/>
  <c r="E84"/>
  <c r="I84"/>
  <c r="I89"/>
  <c r="E89"/>
  <c r="E90"/>
  <c r="I90"/>
  <c r="I91"/>
  <c r="E91"/>
</calcChain>
</file>

<file path=xl/sharedStrings.xml><?xml version="1.0" encoding="utf-8"?>
<sst xmlns="http://schemas.openxmlformats.org/spreadsheetml/2006/main" count="150" uniqueCount="134">
  <si>
    <t>№ пп</t>
  </si>
  <si>
    <t>монтажных работ</t>
  </si>
  <si>
    <t>прочих</t>
  </si>
  <si>
    <t>строительных работ</t>
  </si>
  <si>
    <t>Номера сметных расчетов и смет</t>
  </si>
  <si>
    <t>Наименование глав, объектов, работ и затрат</t>
  </si>
  <si>
    <t>Сметная стоимость, руб.</t>
  </si>
  <si>
    <t>Общая сметная стоимость, руб.</t>
  </si>
  <si>
    <t>Глава 8. Временные здания и сооружения</t>
  </si>
  <si>
    <t>Итого по Главе 8</t>
  </si>
  <si>
    <t>Итого по Главам 1-8</t>
  </si>
  <si>
    <t>Глава 9. Прочие работы и затраты</t>
  </si>
  <si>
    <t>ГСН-81-05-02-2001</t>
  </si>
  <si>
    <t>МДС 81-35.2004 Письмо ФАС и ЖКХ от 24.09.2004г. №ЮТ4734/06</t>
  </si>
  <si>
    <t>Итого по Главе 9</t>
  </si>
  <si>
    <t>Итого по Главам 1-9</t>
  </si>
  <si>
    <t>Итого по Главам 1-12</t>
  </si>
  <si>
    <t>Непредвиденные затраты</t>
  </si>
  <si>
    <t>Налог на добавленную стоимость 18%</t>
  </si>
  <si>
    <t>Всего в текущих ценах с НДС</t>
  </si>
  <si>
    <t>ГСН-81-05-01-2001 прил. 1 р.1 п. 1.2</t>
  </si>
  <si>
    <t>Средства на строительство временных зданий и сооружений 2,6%</t>
  </si>
  <si>
    <t>Затраты на снегоборьбу - 0,4%</t>
  </si>
  <si>
    <t>Расчёт ПОС А-137-04</t>
  </si>
  <si>
    <t>Затраты на перевозку работников строительно-монтажныхорганизаций автомобильным транспортом-0,2%</t>
  </si>
  <si>
    <t>По аналогии</t>
  </si>
  <si>
    <t>Затраты, связанные с перебазированием строительно-монтажных организаций с одной стройки на другую -1%</t>
  </si>
  <si>
    <t>Глава 10. Содержание дирекции (тех.надзор) строящегося предприятия</t>
  </si>
  <si>
    <t>Содержание дирекции (тех.надзор)</t>
  </si>
  <si>
    <t>Прил. К Постан. ГС РФ от 27.02.2003г. №17</t>
  </si>
  <si>
    <t>Итого по Главе10</t>
  </si>
  <si>
    <t>Глава 11. Проектные и изыскательские работы</t>
  </si>
  <si>
    <t>Договор</t>
  </si>
  <si>
    <t>Договора</t>
  </si>
  <si>
    <t>Проектные работы</t>
  </si>
  <si>
    <t>Изыскательские работы</t>
  </si>
  <si>
    <t>Письмо ГС РФ от 18.08.1997г. №18-44</t>
  </si>
  <si>
    <t>Средства на оплату работы за проведение экспертизы проекта - 0,8% (34 555,60+ 20 632,30)*0,08</t>
  </si>
  <si>
    <t>Итого по Главе 12</t>
  </si>
  <si>
    <t>МДС81-1.99</t>
  </si>
  <si>
    <t>Предприятие на Хиагдинском месторождении</t>
  </si>
  <si>
    <t>оборудования</t>
  </si>
  <si>
    <t>С-1</t>
  </si>
  <si>
    <t>Затраты, связанные с премированнием за ввод в действие постороенных объектов -1,93% (х)*1,03*0,0193</t>
  </si>
  <si>
    <t>С-2</t>
  </si>
  <si>
    <t>Землянные работы и фундаменты (взамен С-1, А-93-09)</t>
  </si>
  <si>
    <t>Монолитный поддон ПМ-1 под ёмкости (взамен С-2, А-93-09)</t>
  </si>
  <si>
    <t>Общестроительные работы по чертежам марки КЖ</t>
  </si>
  <si>
    <t>Общестроительные работы по чертежам марки АР и КМ</t>
  </si>
  <si>
    <t>С-4д</t>
  </si>
  <si>
    <t>С-5д</t>
  </si>
  <si>
    <t>Землянные работы и фундаменты. Дополнение к С-1 А-178-09</t>
  </si>
  <si>
    <t>Монолитный поддон ПМ-1. Дополнение к С-2 А-178-09</t>
  </si>
  <si>
    <t>С-4</t>
  </si>
  <si>
    <t>С-5</t>
  </si>
  <si>
    <t>Отопление и вентиляция.</t>
  </si>
  <si>
    <t>ОБ-1</t>
  </si>
  <si>
    <t>ОБ-2</t>
  </si>
  <si>
    <t>ЭО-1</t>
  </si>
  <si>
    <t>Дополнение к ЭО-2, А-178-09, электроосвещение</t>
  </si>
  <si>
    <t>Итого:</t>
  </si>
  <si>
    <t>Резерв средств на непредвиденные работы и затраты  3%</t>
  </si>
  <si>
    <t>Итого в ценах 2001 года:</t>
  </si>
  <si>
    <t>К=3,13  - Проектные работы</t>
  </si>
  <si>
    <t>К=3,19  - Изыскательские работы</t>
  </si>
  <si>
    <t>Итого в текущих ценах без НДС:</t>
  </si>
  <si>
    <t>Коэффициенты перевода в текущие  цены к СМР на IV квартал 2010г. = 5,86</t>
  </si>
  <si>
    <t>СМР -</t>
  </si>
  <si>
    <t xml:space="preserve">                                                   на оборудование на  IV квартал 2010г. = 3,44 </t>
  </si>
  <si>
    <t>Оборудование -</t>
  </si>
  <si>
    <t xml:space="preserve">                                           к проектным работам на  IV квартал 2010г. =  3,13</t>
  </si>
  <si>
    <t>ВСЕГО:</t>
  </si>
  <si>
    <t xml:space="preserve">                                   к изыскательским работам на IV квартал 2010г. = 3,19</t>
  </si>
  <si>
    <t xml:space="preserve">                                                 к прочим затратам на IV квартал 2010г. = 5,14</t>
  </si>
  <si>
    <t>Проверил:   _________________________  Ю.С. Загидулин</t>
  </si>
  <si>
    <t>Глава 1. Подготовительные работы</t>
  </si>
  <si>
    <t>А-93-09 Главный корпус</t>
  </si>
  <si>
    <t>Внутренние сети водопровода и канализация.</t>
  </si>
  <si>
    <t>Глава 2. Основные объекты производства.</t>
  </si>
  <si>
    <t>А-334-10 Дополнительные локальные сметы на приобретение и монтаж технологического оборудования и трубопроводы, вентиляцию и электромонтажные работы.</t>
  </si>
  <si>
    <t>Вентиляция главного корпуса (изменения к смете С-5,           А-178-09)</t>
  </si>
  <si>
    <t>Оборудование технологических ёмкостей с насосной главного корпуса  (изменения к смете ОБ-1, А-178-09)</t>
  </si>
  <si>
    <t>Электрооборудование главного корпуса  (изменения к смете ЭО-1, А-178-09)</t>
  </si>
  <si>
    <t>А-348-10 Дополнительные локальные сметы на приобретение и монтаж оборудования КИПиА</t>
  </si>
  <si>
    <t>Оборудование КИПиА главногокорпуса (изменения к смете ЭО-4, А-178-09)</t>
  </si>
  <si>
    <t>А-382-10 Объекная и локальные сметы (откорректированы на основании совместного решения ОАО "АРМЗ и ОАО "Хиагда" и по дополнительному соглашению № 4 к дог. 2170)</t>
  </si>
  <si>
    <t>Корректировка сметы С-2, А-178-09 раздел 3 - "Металлоконструкции"</t>
  </si>
  <si>
    <t>Всего:</t>
  </si>
  <si>
    <t>А-279-09 Объекная и локальные сметы (откорректированы по замечаниям заказчика исх. 625-ОКС от 09.10.2009г.)</t>
  </si>
  <si>
    <t>Оборудование отделения сорбции и регенерации главного корпуса  (изменения к смете ОБ-2, А-178-09)</t>
  </si>
  <si>
    <t>Затраты, связанные с осуществлением работ вахтовым методом-8%</t>
  </si>
  <si>
    <t>Архивный номер</t>
  </si>
  <si>
    <t>А-279-09 стр. 32</t>
  </si>
  <si>
    <t>А-279-09 стр. 35</t>
  </si>
  <si>
    <t>А-334-10 стр 32</t>
  </si>
  <si>
    <t>Вентиляция (изменение к смете С-5, А 178-09</t>
  </si>
  <si>
    <t>А-178-09 стр. 9</t>
  </si>
  <si>
    <t>А-178-09 стр. 35</t>
  </si>
  <si>
    <t>А-178-09 стр. 70</t>
  </si>
  <si>
    <t>А-178-09 стр. 80</t>
  </si>
  <si>
    <t>Удорожание работ, производимых в зимнее время 4% c k 1,05 на ветер. 4%*1,05=4,2%</t>
  </si>
  <si>
    <t>ЛС С-1</t>
  </si>
  <si>
    <t>ЛС С-2</t>
  </si>
  <si>
    <t xml:space="preserve">А-177-09 </t>
  </si>
  <si>
    <t>Итого: по главе 2</t>
  </si>
  <si>
    <t>Земляные работы и фундаменты, допработы к смете С-1
А-178-09</t>
  </si>
  <si>
    <t>Монолитный поддон ПМ-1 под ёмкости, допработы к смете
 С-2  А-178-09</t>
  </si>
  <si>
    <t>Итого: по главе 1</t>
  </si>
  <si>
    <t>Итого: по главам 1-2</t>
  </si>
  <si>
    <t xml:space="preserve">К=6,3 - СМР </t>
  </si>
  <si>
    <t>К=3,64  - оборудование</t>
  </si>
  <si>
    <t>Временный порядок ценообразования ОАО "Хиагда" от 2011г</t>
  </si>
  <si>
    <t>Итого Непредвиденные затраты 3%</t>
  </si>
  <si>
    <t>Информационный бюллетень "Индексы цен в строительстве" по Республике Бурятия  IV квартал 2011 года.  Письмо Минрегионразвития РФ №28203-КК/08 от 26.07.2010г.</t>
  </si>
  <si>
    <t xml:space="preserve">Составил:   _________________________ Уцина О.М. </t>
  </si>
  <si>
    <t>тыс.руб.</t>
  </si>
  <si>
    <t>СОГЛАСОВАНО:</t>
  </si>
  <si>
    <t>УТВЕРЖДАЮ:</t>
  </si>
  <si>
    <t xml:space="preserve">Заместитель генерального директора </t>
  </si>
  <si>
    <t>Генеральный директор ОАО "Хиагда"</t>
  </si>
  <si>
    <t>по капитальному строительству ОАО "Хиагда"</t>
  </si>
  <si>
    <t>____________________ Е.И. Гонтарь</t>
  </si>
  <si>
    <t>(наименование стройки)</t>
  </si>
  <si>
    <t>СВОДНЫЙ СМЕТНЫЙ РАСЧЕТ СТОИМОСТИ СТРОИТЕЛЬСТВА</t>
  </si>
  <si>
    <t>Устройство водопропускной трубы</t>
  </si>
  <si>
    <t>Подготовительные работы, благоустройство</t>
  </si>
  <si>
    <t>ЛСР № Д-78</t>
  </si>
  <si>
    <t>ЛСР № Д-81</t>
  </si>
  <si>
    <t>ЛСР № Д-84</t>
  </si>
  <si>
    <t>Доставка материалов</t>
  </si>
  <si>
    <t xml:space="preserve">Главного корпуса площадки основного производства Хиагдинского предприятия (незавершенное строительство). ЭТАП - общестроительные работы </t>
  </si>
  <si>
    <t>"_____" ___________________________ 2012 год</t>
  </si>
  <si>
    <t>"____" __________________ 2012 год</t>
  </si>
  <si>
    <t>_________________________ В.Г. Коломиец</t>
  </si>
</sst>
</file>

<file path=xl/styles.xml><?xml version="1.0" encoding="utf-8"?>
<styleSheet xmlns="http://schemas.openxmlformats.org/spreadsheetml/2006/main">
  <fonts count="15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6"/>
      <name val="Times New Roman"/>
      <family val="1"/>
      <charset val="204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9">
    <xf numFmtId="0" fontId="0" fillId="0" borderId="0" xfId="0"/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left" vertical="top" wrapText="1"/>
    </xf>
    <xf numFmtId="0" fontId="0" fillId="0" borderId="0" xfId="0" applyFont="1" applyFill="1"/>
    <xf numFmtId="4" fontId="2" fillId="0" borderId="1" xfId="0" applyNumberFormat="1" applyFont="1" applyFill="1" applyBorder="1" applyAlignment="1">
      <alignment horizontal="right" vertical="top" wrapText="1"/>
    </xf>
    <xf numFmtId="0" fontId="0" fillId="0" borderId="0" xfId="0" applyFill="1"/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 vertical="top"/>
    </xf>
    <xf numFmtId="0" fontId="3" fillId="0" borderId="0" xfId="0" applyFont="1" applyFill="1" applyAlignment="1">
      <alignment horizontal="center" vertical="top"/>
    </xf>
    <xf numFmtId="4" fontId="2" fillId="0" borderId="0" xfId="0" applyNumberFormat="1" applyFont="1" applyFill="1" applyAlignment="1">
      <alignment horizontal="center"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top"/>
    </xf>
    <xf numFmtId="2" fontId="1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/>
    </xf>
    <xf numFmtId="4" fontId="2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distributed" wrapText="1"/>
    </xf>
    <xf numFmtId="0" fontId="2" fillId="0" borderId="1" xfId="0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vertical="center"/>
    </xf>
    <xf numFmtId="4" fontId="2" fillId="0" borderId="1" xfId="0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/>
    </xf>
    <xf numFmtId="49" fontId="2" fillId="0" borderId="9" xfId="0" applyNumberFormat="1" applyFont="1" applyFill="1" applyBorder="1" applyAlignment="1">
      <alignment vertical="center"/>
    </xf>
    <xf numFmtId="49" fontId="2" fillId="0" borderId="10" xfId="0" applyNumberFormat="1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10" xfId="0" applyFont="1" applyFill="1" applyBorder="1" applyAlignment="1">
      <alignment horizontal="right" vertical="top"/>
    </xf>
    <xf numFmtId="4" fontId="2" fillId="0" borderId="10" xfId="0" applyNumberFormat="1" applyFont="1" applyFill="1" applyBorder="1" applyAlignment="1">
      <alignment horizontal="right" vertical="center"/>
    </xf>
    <xf numFmtId="4" fontId="2" fillId="0" borderId="11" xfId="0" applyNumberFormat="1" applyFont="1" applyFill="1" applyBorder="1" applyAlignment="1">
      <alignment horizontal="right" vertical="distributed" wrapText="1"/>
    </xf>
    <xf numFmtId="49" fontId="2" fillId="0" borderId="1" xfId="0" applyNumberFormat="1" applyFont="1" applyFill="1" applyBorder="1" applyAlignment="1">
      <alignment horizontal="left" vertical="top" wrapText="1"/>
    </xf>
    <xf numFmtId="4" fontId="1" fillId="0" borderId="1" xfId="0" applyNumberFormat="1" applyFont="1" applyFill="1" applyBorder="1" applyAlignment="1">
      <alignment horizontal="right" vertical="distributed" wrapText="1"/>
    </xf>
    <xf numFmtId="4" fontId="0" fillId="0" borderId="1" xfId="0" applyNumberForma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49" fontId="8" fillId="0" borderId="1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7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distributed" wrapText="1"/>
    </xf>
    <xf numFmtId="4" fontId="10" fillId="0" borderId="0" xfId="0" applyNumberFormat="1" applyFont="1" applyFill="1" applyBorder="1" applyAlignment="1">
      <alignment horizontal="right" vertical="center" wrapText="1"/>
    </xf>
    <xf numFmtId="4" fontId="10" fillId="0" borderId="2" xfId="0" applyNumberFormat="1" applyFont="1" applyFill="1" applyBorder="1" applyAlignment="1">
      <alignment horizontal="right" vertical="center" wrapText="1"/>
    </xf>
    <xf numFmtId="4" fontId="10" fillId="0" borderId="3" xfId="0" applyNumberFormat="1" applyFont="1" applyFill="1" applyBorder="1" applyAlignment="1">
      <alignment vertical="center" wrapText="1"/>
    </xf>
    <xf numFmtId="4" fontId="10" fillId="0" borderId="4" xfId="0" applyNumberFormat="1" applyFont="1" applyFill="1" applyBorder="1" applyAlignment="1">
      <alignment horizontal="right" vertical="center" wrapText="1"/>
    </xf>
    <xf numFmtId="4" fontId="10" fillId="0" borderId="5" xfId="0" applyNumberFormat="1" applyFont="1" applyFill="1" applyBorder="1" applyAlignment="1">
      <alignment horizontal="right" vertical="center" wrapText="1"/>
    </xf>
    <xf numFmtId="4" fontId="10" fillId="0" borderId="7" xfId="0" applyNumberFormat="1" applyFont="1" applyFill="1" applyBorder="1" applyAlignment="1">
      <alignment horizontal="right" vertical="center" wrapText="1"/>
    </xf>
    <xf numFmtId="4" fontId="10" fillId="0" borderId="8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49" fontId="8" fillId="0" borderId="12" xfId="0" applyNumberFormat="1" applyFont="1" applyFill="1" applyBorder="1" applyAlignment="1">
      <alignment horizontal="left" vertical="center" wrapText="1"/>
    </xf>
    <xf numFmtId="49" fontId="8" fillId="0" borderId="13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distributed"/>
    </xf>
    <xf numFmtId="4" fontId="10" fillId="0" borderId="4" xfId="0" applyNumberFormat="1" applyFont="1" applyFill="1" applyBorder="1" applyAlignment="1">
      <alignment horizontal="center" vertical="center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left" vertical="center"/>
    </xf>
    <xf numFmtId="49" fontId="2" fillId="0" borderId="11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Alignment="1">
      <alignment horizontal="center" vertical="distributed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I102"/>
  <sheetViews>
    <sheetView showGridLines="0" tabSelected="1" topLeftCell="A56" zoomScaleNormal="100" workbookViewId="0">
      <selection activeCell="K24" sqref="K24"/>
    </sheetView>
  </sheetViews>
  <sheetFormatPr defaultRowHeight="12.75"/>
  <cols>
    <col min="1" max="1" width="4.140625" style="61" customWidth="1"/>
    <col min="2" max="2" width="19.28515625" style="7" customWidth="1"/>
    <col min="3" max="3" width="22.85546875" style="7" customWidth="1"/>
    <col min="4" max="4" width="48.42578125" style="8" customWidth="1"/>
    <col min="5" max="5" width="11.7109375" style="9" customWidth="1"/>
    <col min="6" max="6" width="11" style="9" customWidth="1"/>
    <col min="7" max="7" width="12.42578125" style="9" customWidth="1"/>
    <col min="8" max="8" width="11.28515625" style="9" customWidth="1"/>
    <col min="9" max="9" width="14.140625" style="56" customWidth="1"/>
    <col min="10" max="16384" width="9.140625" style="6"/>
  </cols>
  <sheetData>
    <row r="1" spans="1:9" customFormat="1" ht="14.25" customHeight="1">
      <c r="A1" s="98" t="s">
        <v>116</v>
      </c>
      <c r="B1" s="98"/>
      <c r="C1" s="2"/>
      <c r="D1" s="1"/>
      <c r="E1" s="93" t="s">
        <v>117</v>
      </c>
      <c r="F1" s="93"/>
      <c r="G1" s="93"/>
      <c r="H1" s="93"/>
      <c r="I1" s="93"/>
    </row>
    <row r="2" spans="1:9" customFormat="1" ht="15" customHeight="1">
      <c r="A2" s="87" t="s">
        <v>118</v>
      </c>
      <c r="B2" s="87"/>
      <c r="C2" s="87"/>
      <c r="D2" s="1"/>
      <c r="E2" s="92" t="s">
        <v>119</v>
      </c>
      <c r="F2" s="92"/>
      <c r="G2" s="92"/>
      <c r="H2" s="92"/>
      <c r="I2" s="92"/>
    </row>
    <row r="3" spans="1:9" customFormat="1" ht="15">
      <c r="A3" s="87" t="s">
        <v>120</v>
      </c>
      <c r="B3" s="87"/>
      <c r="C3" s="87"/>
      <c r="D3" s="1"/>
      <c r="E3" s="90" t="s">
        <v>121</v>
      </c>
      <c r="F3" s="90"/>
      <c r="G3" s="90"/>
      <c r="H3" s="90"/>
      <c r="I3" s="90"/>
    </row>
    <row r="4" spans="1:9" customFormat="1" ht="15">
      <c r="A4" s="87" t="s">
        <v>133</v>
      </c>
      <c r="B4" s="87"/>
      <c r="C4" s="87"/>
      <c r="D4" s="1"/>
      <c r="E4" s="90"/>
      <c r="F4" s="90"/>
      <c r="G4" s="90"/>
      <c r="H4" s="90"/>
      <c r="I4" s="90"/>
    </row>
    <row r="5" spans="1:9" customFormat="1" ht="15">
      <c r="A5" s="94" t="s">
        <v>131</v>
      </c>
      <c r="B5" s="94"/>
      <c r="C5" s="94"/>
      <c r="D5" s="1"/>
      <c r="E5" s="90" t="s">
        <v>132</v>
      </c>
      <c r="F5" s="90"/>
      <c r="G5" s="90"/>
      <c r="H5" s="90"/>
      <c r="I5" s="90"/>
    </row>
    <row r="6" spans="1:9" customFormat="1" ht="16.5" customHeight="1">
      <c r="A6" s="97" t="s">
        <v>40</v>
      </c>
      <c r="B6" s="97"/>
      <c r="C6" s="97"/>
      <c r="D6" s="97"/>
      <c r="E6" s="97"/>
      <c r="F6" s="97"/>
      <c r="G6" s="97"/>
      <c r="H6" s="97"/>
      <c r="I6" s="97"/>
    </row>
    <row r="7" spans="1:9" customFormat="1" ht="12.75" customHeight="1">
      <c r="A7" s="96" t="s">
        <v>122</v>
      </c>
      <c r="B7" s="96"/>
      <c r="C7" s="96"/>
      <c r="D7" s="96"/>
      <c r="E7" s="96"/>
      <c r="F7" s="96"/>
      <c r="G7" s="96"/>
      <c r="H7" s="96"/>
      <c r="I7" s="96"/>
    </row>
    <row r="8" spans="1:9" customFormat="1" ht="12.75" customHeight="1">
      <c r="A8" s="95" t="s">
        <v>123</v>
      </c>
      <c r="B8" s="95"/>
      <c r="C8" s="95"/>
      <c r="D8" s="95"/>
      <c r="E8" s="95"/>
      <c r="F8" s="95"/>
      <c r="G8" s="95"/>
      <c r="H8" s="95"/>
      <c r="I8" s="95"/>
    </row>
    <row r="9" spans="1:9" customFormat="1" ht="33.75" customHeight="1">
      <c r="A9" s="64" t="s">
        <v>130</v>
      </c>
      <c r="B9" s="64"/>
      <c r="C9" s="64"/>
      <c r="D9" s="64"/>
      <c r="E9" s="64"/>
      <c r="F9" s="64"/>
      <c r="G9" s="64"/>
      <c r="H9" s="64"/>
      <c r="I9" s="64"/>
    </row>
    <row r="10" spans="1:9" ht="15.75" customHeight="1">
      <c r="A10" s="60"/>
      <c r="B10" s="10"/>
      <c r="C10" s="10"/>
      <c r="D10" s="10"/>
      <c r="E10" s="10"/>
      <c r="F10" s="10"/>
      <c r="G10" s="10"/>
      <c r="H10" s="10"/>
      <c r="I10" s="11" t="s">
        <v>115</v>
      </c>
    </row>
    <row r="11" spans="1:9" ht="12.75" customHeight="1">
      <c r="A11" s="72" t="s">
        <v>0</v>
      </c>
      <c r="B11" s="88" t="s">
        <v>4</v>
      </c>
      <c r="C11" s="82" t="s">
        <v>91</v>
      </c>
      <c r="D11" s="72" t="s">
        <v>5</v>
      </c>
      <c r="E11" s="89" t="s">
        <v>6</v>
      </c>
      <c r="F11" s="89"/>
      <c r="G11" s="89"/>
      <c r="H11" s="89"/>
      <c r="I11" s="91" t="s">
        <v>7</v>
      </c>
    </row>
    <row r="12" spans="1:9">
      <c r="A12" s="72"/>
      <c r="B12" s="88"/>
      <c r="C12" s="83"/>
      <c r="D12" s="72"/>
      <c r="E12" s="72" t="s">
        <v>3</v>
      </c>
      <c r="F12" s="72" t="s">
        <v>1</v>
      </c>
      <c r="G12" s="72" t="s">
        <v>41</v>
      </c>
      <c r="H12" s="72" t="s">
        <v>2</v>
      </c>
      <c r="I12" s="91"/>
    </row>
    <row r="13" spans="1:9">
      <c r="A13" s="72"/>
      <c r="B13" s="88"/>
      <c r="C13" s="83"/>
      <c r="D13" s="72"/>
      <c r="E13" s="72"/>
      <c r="F13" s="72"/>
      <c r="G13" s="72"/>
      <c r="H13" s="72"/>
      <c r="I13" s="91"/>
    </row>
    <row r="14" spans="1:9">
      <c r="A14" s="72"/>
      <c r="B14" s="88"/>
      <c r="C14" s="84"/>
      <c r="D14" s="72"/>
      <c r="E14" s="72"/>
      <c r="F14" s="72"/>
      <c r="G14" s="72"/>
      <c r="H14" s="72"/>
      <c r="I14" s="91"/>
    </row>
    <row r="15" spans="1:9">
      <c r="A15" s="13">
        <v>1</v>
      </c>
      <c r="B15" s="14">
        <v>2</v>
      </c>
      <c r="C15" s="14"/>
      <c r="D15" s="13">
        <v>3</v>
      </c>
      <c r="E15" s="13">
        <v>6</v>
      </c>
      <c r="F15" s="13">
        <v>7</v>
      </c>
      <c r="G15" s="13">
        <v>8</v>
      </c>
      <c r="H15" s="13">
        <v>9</v>
      </c>
      <c r="I15" s="15">
        <v>10</v>
      </c>
    </row>
    <row r="16" spans="1:9">
      <c r="A16" s="66" t="s">
        <v>75</v>
      </c>
      <c r="B16" s="68"/>
      <c r="C16" s="68"/>
      <c r="D16" s="68"/>
      <c r="E16" s="68"/>
      <c r="F16" s="68"/>
      <c r="G16" s="68"/>
      <c r="H16" s="68"/>
      <c r="I16" s="68"/>
    </row>
    <row r="17" spans="1:9" s="4" customFormat="1">
      <c r="A17" s="12">
        <v>1</v>
      </c>
      <c r="B17" s="35" t="s">
        <v>101</v>
      </c>
      <c r="C17" s="17" t="s">
        <v>103</v>
      </c>
      <c r="D17" s="3" t="s">
        <v>125</v>
      </c>
      <c r="E17" s="58">
        <v>4000.0920000000001</v>
      </c>
      <c r="F17" s="58"/>
      <c r="G17" s="58"/>
      <c r="H17" s="58"/>
      <c r="I17" s="5">
        <f>E17+F17+G17+H17</f>
        <v>4000.0920000000001</v>
      </c>
    </row>
    <row r="18" spans="1:9" s="4" customFormat="1">
      <c r="A18" s="12">
        <v>2</v>
      </c>
      <c r="B18" s="35" t="s">
        <v>102</v>
      </c>
      <c r="C18" s="17" t="s">
        <v>103</v>
      </c>
      <c r="D18" s="3" t="s">
        <v>124</v>
      </c>
      <c r="E18" s="58">
        <v>91.028999999999996</v>
      </c>
      <c r="F18" s="58"/>
      <c r="G18" s="58"/>
      <c r="H18" s="58"/>
      <c r="I18" s="5">
        <f>E18+F18+G18+H18</f>
        <v>91.028999999999996</v>
      </c>
    </row>
    <row r="19" spans="1:9">
      <c r="A19" s="13"/>
      <c r="B19" s="18"/>
      <c r="C19" s="18"/>
      <c r="D19" s="16" t="s">
        <v>107</v>
      </c>
      <c r="E19" s="19">
        <f>E17+E18</f>
        <v>4091.1210000000001</v>
      </c>
      <c r="F19" s="19">
        <f>F17+F18</f>
        <v>0</v>
      </c>
      <c r="G19" s="19">
        <f>G17+G18</f>
        <v>0</v>
      </c>
      <c r="H19" s="19">
        <f>H17+H18</f>
        <v>0</v>
      </c>
      <c r="I19" s="20">
        <f>I17+I18</f>
        <v>4091.1210000000001</v>
      </c>
    </row>
    <row r="20" spans="1:9">
      <c r="A20" s="66" t="s">
        <v>78</v>
      </c>
      <c r="B20" s="67"/>
      <c r="C20" s="67"/>
      <c r="D20" s="67"/>
      <c r="E20" s="67"/>
      <c r="F20" s="67"/>
      <c r="G20" s="67"/>
      <c r="H20" s="67"/>
      <c r="I20" s="67"/>
    </row>
    <row r="21" spans="1:9" ht="12.75" hidden="1" customHeight="1">
      <c r="A21" s="62"/>
      <c r="B21" s="69" t="s">
        <v>76</v>
      </c>
      <c r="C21" s="70"/>
      <c r="D21" s="70"/>
      <c r="E21" s="70"/>
      <c r="F21" s="70"/>
      <c r="G21" s="70"/>
      <c r="H21" s="70"/>
      <c r="I21" s="71"/>
    </row>
    <row r="22" spans="1:9" ht="12.75" hidden="1" customHeight="1">
      <c r="A22" s="12">
        <v>1</v>
      </c>
      <c r="B22" s="17" t="s">
        <v>42</v>
      </c>
      <c r="C22" s="17"/>
      <c r="D22" s="17" t="s">
        <v>45</v>
      </c>
      <c r="E22" s="21"/>
      <c r="F22" s="21"/>
      <c r="G22" s="21"/>
      <c r="H22" s="21"/>
      <c r="I22" s="22">
        <f t="shared" ref="I22:I34" si="0">E22+F22+G22+H22</f>
        <v>0</v>
      </c>
    </row>
    <row r="23" spans="1:9" ht="12.75" hidden="1" customHeight="1">
      <c r="A23" s="12">
        <f>A22+1</f>
        <v>2</v>
      </c>
      <c r="B23" s="17" t="s">
        <v>44</v>
      </c>
      <c r="C23" s="17"/>
      <c r="D23" s="17" t="s">
        <v>46</v>
      </c>
      <c r="E23" s="21"/>
      <c r="F23" s="21"/>
      <c r="G23" s="21"/>
      <c r="H23" s="21"/>
      <c r="I23" s="22">
        <f t="shared" si="0"/>
        <v>0</v>
      </c>
    </row>
    <row r="24" spans="1:9" ht="12.75" customHeight="1">
      <c r="A24" s="12">
        <f>A23+1</f>
        <v>3</v>
      </c>
      <c r="B24" s="17" t="s">
        <v>42</v>
      </c>
      <c r="C24" s="17" t="s">
        <v>96</v>
      </c>
      <c r="D24" s="17" t="s">
        <v>47</v>
      </c>
      <c r="E24" s="21">
        <v>136.137</v>
      </c>
      <c r="F24" s="21"/>
      <c r="G24" s="21"/>
      <c r="H24" s="21"/>
      <c r="I24" s="22">
        <f t="shared" si="0"/>
        <v>136.137</v>
      </c>
    </row>
    <row r="25" spans="1:9">
      <c r="A25" s="12">
        <f>A24+1</f>
        <v>4</v>
      </c>
      <c r="B25" s="17" t="s">
        <v>44</v>
      </c>
      <c r="C25" s="17" t="s">
        <v>97</v>
      </c>
      <c r="D25" s="17" t="s">
        <v>48</v>
      </c>
      <c r="E25" s="21">
        <v>4761.6530000000002</v>
      </c>
      <c r="F25" s="21"/>
      <c r="G25" s="21"/>
      <c r="H25" s="21"/>
      <c r="I25" s="22">
        <f t="shared" si="0"/>
        <v>4761.6530000000002</v>
      </c>
    </row>
    <row r="26" spans="1:9" ht="38.25">
      <c r="A26" s="12">
        <v>5</v>
      </c>
      <c r="B26" s="17" t="s">
        <v>49</v>
      </c>
      <c r="C26" s="3" t="s">
        <v>92</v>
      </c>
      <c r="D26" s="3" t="s">
        <v>106</v>
      </c>
      <c r="E26" s="21">
        <v>22.666</v>
      </c>
      <c r="F26" s="21"/>
      <c r="G26" s="21"/>
      <c r="H26" s="21"/>
      <c r="I26" s="22">
        <f t="shared" si="0"/>
        <v>22.666</v>
      </c>
    </row>
    <row r="27" spans="1:9" ht="25.5">
      <c r="A27" s="12">
        <v>6</v>
      </c>
      <c r="B27" s="17" t="s">
        <v>50</v>
      </c>
      <c r="C27" s="3" t="s">
        <v>93</v>
      </c>
      <c r="D27" s="3" t="s">
        <v>105</v>
      </c>
      <c r="E27" s="21">
        <v>1.147</v>
      </c>
      <c r="F27" s="21"/>
      <c r="G27" s="21"/>
      <c r="H27" s="21"/>
      <c r="I27" s="22">
        <f t="shared" si="0"/>
        <v>1.147</v>
      </c>
    </row>
    <row r="28" spans="1:9">
      <c r="A28" s="12">
        <v>7</v>
      </c>
      <c r="B28" s="17" t="s">
        <v>53</v>
      </c>
      <c r="C28" s="17" t="s">
        <v>98</v>
      </c>
      <c r="D28" s="59" t="s">
        <v>77</v>
      </c>
      <c r="E28" s="21">
        <v>212.518</v>
      </c>
      <c r="F28" s="21">
        <v>16.710999999999999</v>
      </c>
      <c r="G28" s="21">
        <v>84.891000000000005</v>
      </c>
      <c r="H28" s="21"/>
      <c r="I28" s="22">
        <f t="shared" si="0"/>
        <v>314.12</v>
      </c>
    </row>
    <row r="29" spans="1:9">
      <c r="A29" s="12">
        <v>8</v>
      </c>
      <c r="B29" s="17" t="s">
        <v>54</v>
      </c>
      <c r="C29" s="17" t="s">
        <v>99</v>
      </c>
      <c r="D29" s="59" t="s">
        <v>55</v>
      </c>
      <c r="E29" s="21">
        <v>1094.693</v>
      </c>
      <c r="F29" s="21">
        <v>2.3180000000000001</v>
      </c>
      <c r="G29" s="21">
        <v>966.69600000000003</v>
      </c>
      <c r="H29" s="21"/>
      <c r="I29" s="22">
        <f t="shared" si="0"/>
        <v>2063.7069999999999</v>
      </c>
    </row>
    <row r="30" spans="1:9">
      <c r="A30" s="12">
        <v>9</v>
      </c>
      <c r="B30" s="17" t="s">
        <v>42</v>
      </c>
      <c r="C30" s="17" t="s">
        <v>94</v>
      </c>
      <c r="D30" s="59" t="s">
        <v>95</v>
      </c>
      <c r="E30" s="21">
        <v>6.516</v>
      </c>
      <c r="F30" s="21"/>
      <c r="G30" s="21"/>
      <c r="H30" s="21"/>
      <c r="I30" s="22">
        <f t="shared" si="0"/>
        <v>6.516</v>
      </c>
    </row>
    <row r="31" spans="1:9" ht="18" customHeight="1">
      <c r="A31" s="12">
        <v>10</v>
      </c>
      <c r="B31" s="85" t="s">
        <v>126</v>
      </c>
      <c r="C31" s="86"/>
      <c r="D31" s="17" t="s">
        <v>129</v>
      </c>
      <c r="E31" s="24">
        <v>104.83499999999999</v>
      </c>
      <c r="F31" s="24"/>
      <c r="G31" s="24"/>
      <c r="H31" s="24"/>
      <c r="I31" s="22">
        <f t="shared" si="0"/>
        <v>104.83499999999999</v>
      </c>
    </row>
    <row r="32" spans="1:9" ht="18.75" customHeight="1">
      <c r="A32" s="12">
        <v>11</v>
      </c>
      <c r="B32" s="85" t="s">
        <v>127</v>
      </c>
      <c r="C32" s="86"/>
      <c r="D32" s="17" t="s">
        <v>129</v>
      </c>
      <c r="E32" s="24">
        <v>5.3929999999999998</v>
      </c>
      <c r="F32" s="24"/>
      <c r="G32" s="24"/>
      <c r="H32" s="24"/>
      <c r="I32" s="22">
        <f t="shared" si="0"/>
        <v>5.3929999999999998</v>
      </c>
    </row>
    <row r="33" spans="1:9" ht="19.5" customHeight="1">
      <c r="A33" s="12">
        <v>12</v>
      </c>
      <c r="B33" s="85" t="s">
        <v>128</v>
      </c>
      <c r="C33" s="86"/>
      <c r="D33" s="17" t="s">
        <v>129</v>
      </c>
      <c r="E33" s="24">
        <v>48.23</v>
      </c>
      <c r="F33" s="24"/>
      <c r="G33" s="24"/>
      <c r="H33" s="24"/>
      <c r="I33" s="22">
        <f t="shared" si="0"/>
        <v>48.23</v>
      </c>
    </row>
    <row r="34" spans="1:9" ht="24" customHeight="1">
      <c r="A34" s="13"/>
      <c r="B34" s="18"/>
      <c r="C34" s="18"/>
      <c r="D34" s="16" t="s">
        <v>104</v>
      </c>
      <c r="E34" s="27">
        <f>E24+E25+E26+E27+E28+E29+E30+E31+E32+E33</f>
        <v>6393.7879999999996</v>
      </c>
      <c r="F34" s="27">
        <f>F24+F25+F26+F27+F28+F29+F30+F31+F32+F33</f>
        <v>19.029</v>
      </c>
      <c r="G34" s="27">
        <f>G24+G25+G26+G27+G28+G29+G30+G31+G32+G33</f>
        <v>1051.587</v>
      </c>
      <c r="H34" s="27">
        <f>H24+H25+H26+H27+H28+H29+H30+H31+H32+H33</f>
        <v>0</v>
      </c>
      <c r="I34" s="27">
        <f t="shared" si="0"/>
        <v>7464.4040000000005</v>
      </c>
    </row>
    <row r="35" spans="1:9">
      <c r="A35" s="14"/>
      <c r="B35" s="18"/>
      <c r="C35" s="18"/>
      <c r="D35" s="16" t="s">
        <v>108</v>
      </c>
      <c r="E35" s="20">
        <f>E34+E19</f>
        <v>10484.909</v>
      </c>
      <c r="F35" s="20">
        <f>F34+F19</f>
        <v>19.029</v>
      </c>
      <c r="G35" s="20">
        <f>G34+G19</f>
        <v>1051.587</v>
      </c>
      <c r="H35" s="20">
        <f>H34+H19</f>
        <v>0</v>
      </c>
      <c r="I35" s="20">
        <f>I34+I19</f>
        <v>11555.525000000001</v>
      </c>
    </row>
    <row r="36" spans="1:9" hidden="1">
      <c r="A36" s="62"/>
      <c r="B36" s="69" t="s">
        <v>88</v>
      </c>
      <c r="C36" s="70"/>
      <c r="D36" s="70"/>
      <c r="E36" s="70"/>
      <c r="F36" s="70"/>
      <c r="G36" s="70"/>
      <c r="H36" s="70"/>
      <c r="I36" s="71"/>
    </row>
    <row r="37" spans="1:9" hidden="1">
      <c r="A37" s="13">
        <v>32</v>
      </c>
      <c r="B37" s="17" t="s">
        <v>49</v>
      </c>
      <c r="C37" s="17"/>
      <c r="D37" s="17" t="s">
        <v>52</v>
      </c>
      <c r="E37" s="21"/>
      <c r="F37" s="21"/>
      <c r="G37" s="21"/>
      <c r="H37" s="21"/>
      <c r="I37" s="22">
        <f>E37+F37+G37+H37</f>
        <v>0</v>
      </c>
    </row>
    <row r="38" spans="1:9" ht="25.5" hidden="1">
      <c r="A38" s="13">
        <v>33</v>
      </c>
      <c r="B38" s="17" t="s">
        <v>50</v>
      </c>
      <c r="C38" s="17"/>
      <c r="D38" s="17" t="s">
        <v>51</v>
      </c>
      <c r="E38" s="21"/>
      <c r="F38" s="21"/>
      <c r="G38" s="21"/>
      <c r="H38" s="21"/>
      <c r="I38" s="22">
        <f>E38+F38+G38+H38</f>
        <v>0</v>
      </c>
    </row>
    <row r="39" spans="1:9" hidden="1">
      <c r="A39" s="13">
        <v>34</v>
      </c>
      <c r="B39" s="25" t="s">
        <v>58</v>
      </c>
      <c r="C39" s="25"/>
      <c r="D39" s="23" t="s">
        <v>59</v>
      </c>
      <c r="E39" s="28"/>
      <c r="F39" s="24"/>
      <c r="G39" s="24"/>
      <c r="H39" s="24"/>
      <c r="I39" s="22">
        <f>E39+F39+G39+H39</f>
        <v>0</v>
      </c>
    </row>
    <row r="40" spans="1:9" hidden="1">
      <c r="A40" s="13"/>
      <c r="B40" s="18"/>
      <c r="C40" s="18"/>
      <c r="D40" s="16" t="s">
        <v>60</v>
      </c>
      <c r="E40" s="27">
        <f>SUM(E37:E39)</f>
        <v>0</v>
      </c>
      <c r="F40" s="27">
        <f>SUM(F37:F39)</f>
        <v>0</v>
      </c>
      <c r="G40" s="27">
        <f>SUM(G37:G39)</f>
        <v>0</v>
      </c>
      <c r="H40" s="27">
        <f>SUM(H37:H39)</f>
        <v>0</v>
      </c>
      <c r="I40" s="27">
        <f>SUM(I37:I39)</f>
        <v>0</v>
      </c>
    </row>
    <row r="41" spans="1:9" hidden="1">
      <c r="A41" s="13"/>
      <c r="B41" s="29"/>
      <c r="C41" s="30"/>
      <c r="D41" s="31"/>
      <c r="E41" s="32"/>
      <c r="F41" s="33"/>
      <c r="G41" s="33"/>
      <c r="H41" s="33"/>
      <c r="I41" s="34"/>
    </row>
    <row r="42" spans="1:9" ht="26.25" hidden="1" customHeight="1">
      <c r="A42" s="62"/>
      <c r="B42" s="69" t="s">
        <v>79</v>
      </c>
      <c r="C42" s="70"/>
      <c r="D42" s="70"/>
      <c r="E42" s="70"/>
      <c r="F42" s="70"/>
      <c r="G42" s="70"/>
      <c r="H42" s="70"/>
      <c r="I42" s="71"/>
    </row>
    <row r="43" spans="1:9" ht="25.5" hidden="1">
      <c r="A43" s="13">
        <v>35</v>
      </c>
      <c r="B43" s="17" t="s">
        <v>42</v>
      </c>
      <c r="C43" s="17"/>
      <c r="D43" s="3" t="s">
        <v>80</v>
      </c>
      <c r="E43" s="5"/>
      <c r="F43" s="5"/>
      <c r="G43" s="5"/>
      <c r="H43" s="5"/>
      <c r="I43" s="22">
        <f>E43+F43+G43+H43</f>
        <v>0</v>
      </c>
    </row>
    <row r="44" spans="1:9" ht="25.5" hidden="1">
      <c r="A44" s="13">
        <v>36</v>
      </c>
      <c r="B44" s="17" t="s">
        <v>56</v>
      </c>
      <c r="C44" s="17"/>
      <c r="D44" s="3" t="s">
        <v>81</v>
      </c>
      <c r="E44" s="5"/>
      <c r="F44" s="5"/>
      <c r="G44" s="5"/>
      <c r="H44" s="5"/>
      <c r="I44" s="22">
        <f>E44+F44+G44+H44</f>
        <v>0</v>
      </c>
    </row>
    <row r="45" spans="1:9" ht="25.5" hidden="1">
      <c r="A45" s="13">
        <v>37</v>
      </c>
      <c r="B45" s="17" t="s">
        <v>57</v>
      </c>
      <c r="C45" s="17"/>
      <c r="D45" s="3" t="s">
        <v>89</v>
      </c>
      <c r="E45" s="5"/>
      <c r="F45" s="5"/>
      <c r="G45" s="5"/>
      <c r="H45" s="5"/>
      <c r="I45" s="22">
        <f>E45+F45+G45+H45</f>
        <v>0</v>
      </c>
    </row>
    <row r="46" spans="1:9" ht="25.5" hidden="1">
      <c r="A46" s="13">
        <v>38</v>
      </c>
      <c r="B46" s="25" t="s">
        <v>58</v>
      </c>
      <c r="C46" s="25"/>
      <c r="D46" s="3" t="s">
        <v>82</v>
      </c>
      <c r="E46" s="5"/>
      <c r="F46" s="5"/>
      <c r="G46" s="5"/>
      <c r="H46" s="5"/>
      <c r="I46" s="22">
        <f>E46+F46+G46+H46</f>
        <v>0</v>
      </c>
    </row>
    <row r="47" spans="1:9" hidden="1">
      <c r="A47" s="13"/>
      <c r="B47" s="18"/>
      <c r="C47" s="18"/>
      <c r="D47" s="16" t="s">
        <v>60</v>
      </c>
      <c r="E47" s="27">
        <f>SUM(E43:E46)</f>
        <v>0</v>
      </c>
      <c r="F47" s="27">
        <f>SUM(F43:F46)</f>
        <v>0</v>
      </c>
      <c r="G47" s="27">
        <f>SUM(G43:G46)</f>
        <v>0</v>
      </c>
      <c r="H47" s="27">
        <f>SUM(H43:H46)</f>
        <v>0</v>
      </c>
      <c r="I47" s="27">
        <f>SUM(I43:I46)</f>
        <v>0</v>
      </c>
    </row>
    <row r="48" spans="1:9" hidden="1">
      <c r="A48" s="13"/>
      <c r="B48" s="18"/>
      <c r="C48" s="18"/>
      <c r="D48" s="16"/>
      <c r="E48" s="27"/>
      <c r="F48" s="27"/>
      <c r="G48" s="27"/>
      <c r="H48" s="27"/>
      <c r="I48" s="27"/>
    </row>
    <row r="49" spans="1:9" hidden="1">
      <c r="A49" s="62"/>
      <c r="B49" s="69" t="s">
        <v>83</v>
      </c>
      <c r="C49" s="70"/>
      <c r="D49" s="70"/>
      <c r="E49" s="70"/>
      <c r="F49" s="70"/>
      <c r="G49" s="70"/>
      <c r="H49" s="70"/>
      <c r="I49" s="71"/>
    </row>
    <row r="50" spans="1:9" ht="25.5" hidden="1">
      <c r="A50" s="13">
        <v>39</v>
      </c>
      <c r="B50" s="25" t="s">
        <v>58</v>
      </c>
      <c r="C50" s="25"/>
      <c r="D50" s="3" t="s">
        <v>84</v>
      </c>
      <c r="E50" s="5"/>
      <c r="F50" s="5"/>
      <c r="G50" s="5"/>
      <c r="H50" s="5"/>
      <c r="I50" s="22">
        <f>E50+F50+G50+H50</f>
        <v>0</v>
      </c>
    </row>
    <row r="51" spans="1:9" hidden="1">
      <c r="A51" s="13"/>
      <c r="B51" s="18"/>
      <c r="C51" s="18"/>
      <c r="D51" s="16" t="s">
        <v>60</v>
      </c>
      <c r="E51" s="27">
        <f>E50</f>
        <v>0</v>
      </c>
      <c r="F51" s="27">
        <f>F50</f>
        <v>0</v>
      </c>
      <c r="G51" s="27">
        <f>G50</f>
        <v>0</v>
      </c>
      <c r="H51" s="27">
        <f>H50</f>
        <v>0</v>
      </c>
      <c r="I51" s="27">
        <f>I50</f>
        <v>0</v>
      </c>
    </row>
    <row r="52" spans="1:9" hidden="1">
      <c r="A52" s="13"/>
      <c r="B52" s="18"/>
      <c r="C52" s="18"/>
      <c r="D52" s="16"/>
      <c r="E52" s="27"/>
      <c r="F52" s="27"/>
      <c r="G52" s="27"/>
      <c r="H52" s="27"/>
      <c r="I52" s="27"/>
    </row>
    <row r="53" spans="1:9" ht="26.25" hidden="1" customHeight="1">
      <c r="A53" s="62"/>
      <c r="B53" s="69" t="s">
        <v>85</v>
      </c>
      <c r="C53" s="70"/>
      <c r="D53" s="70"/>
      <c r="E53" s="70"/>
      <c r="F53" s="70"/>
      <c r="G53" s="70"/>
      <c r="H53" s="70"/>
      <c r="I53" s="71"/>
    </row>
    <row r="54" spans="1:9" ht="25.5" hidden="1">
      <c r="A54" s="13">
        <v>40</v>
      </c>
      <c r="B54" s="17" t="s">
        <v>42</v>
      </c>
      <c r="C54" s="17"/>
      <c r="D54" s="3" t="s">
        <v>86</v>
      </c>
      <c r="E54" s="5"/>
      <c r="F54" s="5"/>
      <c r="G54" s="5"/>
      <c r="H54" s="5"/>
      <c r="I54" s="22">
        <f>E54+F54+G54+H54</f>
        <v>0</v>
      </c>
    </row>
    <row r="55" spans="1:9" hidden="1">
      <c r="A55" s="13"/>
      <c r="B55" s="18"/>
      <c r="C55" s="18"/>
      <c r="D55" s="16" t="s">
        <v>60</v>
      </c>
      <c r="E55" s="27">
        <f>E54</f>
        <v>0</v>
      </c>
      <c r="F55" s="27">
        <f>F54</f>
        <v>0</v>
      </c>
      <c r="G55" s="27">
        <f>G54</f>
        <v>0</v>
      </c>
      <c r="H55" s="27">
        <f>H54</f>
        <v>0</v>
      </c>
      <c r="I55" s="27">
        <f>I54</f>
        <v>0</v>
      </c>
    </row>
    <row r="56" spans="1:9">
      <c r="A56" s="13"/>
      <c r="B56" s="18"/>
      <c r="C56" s="18"/>
      <c r="D56" s="16"/>
      <c r="E56" s="27"/>
      <c r="F56" s="27"/>
      <c r="G56" s="27"/>
      <c r="H56" s="27"/>
      <c r="I56" s="27"/>
    </row>
    <row r="57" spans="1:9">
      <c r="A57" s="13"/>
      <c r="B57" s="18"/>
      <c r="C57" s="18"/>
      <c r="D57" s="16" t="s">
        <v>87</v>
      </c>
      <c r="E57" s="27">
        <f>E35+E40+E47+E51+E55</f>
        <v>10484.909</v>
      </c>
      <c r="F57" s="27">
        <f>F35+F40+F47+F51+F55</f>
        <v>19.029</v>
      </c>
      <c r="G57" s="27">
        <f>G35+G40+G47+G51+G55</f>
        <v>1051.587</v>
      </c>
      <c r="H57" s="27">
        <f>H35+H40+H47+H51+H55</f>
        <v>0</v>
      </c>
      <c r="I57" s="27">
        <f>I35+I40+I47+I51+I55</f>
        <v>11555.525000000001</v>
      </c>
    </row>
    <row r="58" spans="1:9">
      <c r="A58" s="66" t="s">
        <v>8</v>
      </c>
      <c r="B58" s="67"/>
      <c r="C58" s="67"/>
      <c r="D58" s="67"/>
      <c r="E58" s="67"/>
      <c r="F58" s="67"/>
      <c r="G58" s="67"/>
      <c r="H58" s="67"/>
      <c r="I58" s="67"/>
    </row>
    <row r="59" spans="1:9" ht="25.5" customHeight="1">
      <c r="A59" s="12">
        <v>13</v>
      </c>
      <c r="B59" s="35" t="s">
        <v>20</v>
      </c>
      <c r="C59" s="35"/>
      <c r="D59" s="3" t="s">
        <v>21</v>
      </c>
      <c r="E59" s="21">
        <f>E57*2.6%</f>
        <v>272.60763400000002</v>
      </c>
      <c r="F59" s="21">
        <f>F57*2.6%</f>
        <v>0.49475400000000003</v>
      </c>
      <c r="G59" s="24"/>
      <c r="H59" s="24"/>
      <c r="I59" s="21">
        <f>E59+F59+G59+H59</f>
        <v>273.10238800000002</v>
      </c>
    </row>
    <row r="60" spans="1:9">
      <c r="A60" s="13"/>
      <c r="B60" s="18"/>
      <c r="C60" s="18"/>
      <c r="D60" s="16" t="s">
        <v>9</v>
      </c>
      <c r="E60" s="27">
        <f>E59</f>
        <v>272.60763400000002</v>
      </c>
      <c r="F60" s="27">
        <f>F59</f>
        <v>0.49475400000000003</v>
      </c>
      <c r="G60" s="20"/>
      <c r="H60" s="20"/>
      <c r="I60" s="36">
        <f>E60+F60+G60+H60</f>
        <v>273.10238800000002</v>
      </c>
    </row>
    <row r="61" spans="1:9">
      <c r="A61" s="13"/>
      <c r="B61" s="18"/>
      <c r="C61" s="18"/>
      <c r="D61" s="16" t="s">
        <v>10</v>
      </c>
      <c r="E61" s="27">
        <f>E19+E34+E60</f>
        <v>10757.516634</v>
      </c>
      <c r="F61" s="27">
        <f>F19+F34+F60</f>
        <v>19.523754</v>
      </c>
      <c r="G61" s="27">
        <f>G19+G34+G60</f>
        <v>1051.587</v>
      </c>
      <c r="H61" s="27">
        <f>H19+H34+H60</f>
        <v>0</v>
      </c>
      <c r="I61" s="27">
        <f>I19+I34+I60</f>
        <v>11828.627388000001</v>
      </c>
    </row>
    <row r="62" spans="1:9" ht="12.75" customHeight="1">
      <c r="A62" s="66" t="s">
        <v>11</v>
      </c>
      <c r="B62" s="68"/>
      <c r="C62" s="68"/>
      <c r="D62" s="68"/>
      <c r="E62" s="68"/>
      <c r="F62" s="68"/>
      <c r="G62" s="68"/>
      <c r="H62" s="68"/>
      <c r="I62" s="68"/>
    </row>
    <row r="63" spans="1:9" ht="15" hidden="1" customHeight="1">
      <c r="A63" s="12">
        <v>42</v>
      </c>
      <c r="B63" s="35" t="s">
        <v>12</v>
      </c>
      <c r="C63" s="35"/>
      <c r="D63" s="3" t="s">
        <v>22</v>
      </c>
      <c r="E63" s="5"/>
      <c r="F63" s="5"/>
      <c r="G63" s="37"/>
      <c r="H63" s="37"/>
      <c r="I63" s="5">
        <f t="shared" ref="I63:I68" si="1">E63+F63+G63+H63</f>
        <v>0</v>
      </c>
    </row>
    <row r="64" spans="1:9" ht="28.5" customHeight="1">
      <c r="A64" s="12">
        <v>14</v>
      </c>
      <c r="B64" s="35" t="s">
        <v>12</v>
      </c>
      <c r="C64" s="35"/>
      <c r="D64" s="3" t="s">
        <v>100</v>
      </c>
      <c r="E64" s="5">
        <f>E61*4.2%</f>
        <v>451.81569862800001</v>
      </c>
      <c r="F64" s="5">
        <f>F61*4.2%</f>
        <v>0.81999766800000007</v>
      </c>
      <c r="G64" s="26"/>
      <c r="H64" s="26"/>
      <c r="I64" s="5">
        <f>E64+F64+G64+H64</f>
        <v>452.63569629599999</v>
      </c>
    </row>
    <row r="65" spans="1:9" ht="41.25" customHeight="1">
      <c r="A65" s="12">
        <f>A64+1</f>
        <v>15</v>
      </c>
      <c r="B65" s="38" t="s">
        <v>111</v>
      </c>
      <c r="C65" s="38"/>
      <c r="D65" s="3" t="s">
        <v>90</v>
      </c>
      <c r="E65" s="5">
        <f>E61*8%</f>
        <v>860.60133071999996</v>
      </c>
      <c r="F65" s="5">
        <f>F61*8%</f>
        <v>1.5619003200000001</v>
      </c>
      <c r="G65" s="26"/>
      <c r="H65" s="26"/>
      <c r="I65" s="5">
        <f>E65+F65+G65+H65</f>
        <v>862.16323103999991</v>
      </c>
    </row>
    <row r="66" spans="1:9" ht="29.25" hidden="1" customHeight="1">
      <c r="A66" s="12">
        <f>A65+1</f>
        <v>16</v>
      </c>
      <c r="B66" s="38" t="s">
        <v>23</v>
      </c>
      <c r="C66" s="38"/>
      <c r="D66" s="3" t="s">
        <v>24</v>
      </c>
      <c r="E66" s="5"/>
      <c r="F66" s="5"/>
      <c r="G66" s="26"/>
      <c r="H66" s="26"/>
      <c r="I66" s="5">
        <f t="shared" si="1"/>
        <v>0</v>
      </c>
    </row>
    <row r="67" spans="1:9" ht="27" hidden="1" customHeight="1">
      <c r="A67" s="12">
        <f>A66+1</f>
        <v>17</v>
      </c>
      <c r="B67" s="35" t="s">
        <v>25</v>
      </c>
      <c r="C67" s="35"/>
      <c r="D67" s="3" t="s">
        <v>26</v>
      </c>
      <c r="E67" s="5"/>
      <c r="F67" s="5"/>
      <c r="G67" s="26"/>
      <c r="H67" s="26"/>
      <c r="I67" s="5">
        <f t="shared" si="1"/>
        <v>0</v>
      </c>
    </row>
    <row r="68" spans="1:9" ht="49.5" hidden="1" customHeight="1">
      <c r="A68" s="12">
        <f>A67+1</f>
        <v>18</v>
      </c>
      <c r="B68" s="35" t="s">
        <v>13</v>
      </c>
      <c r="C68" s="35"/>
      <c r="D68" s="3" t="s">
        <v>43</v>
      </c>
      <c r="E68" s="26"/>
      <c r="F68" s="26"/>
      <c r="G68" s="26"/>
      <c r="H68" s="26"/>
      <c r="I68" s="5">
        <f t="shared" si="1"/>
        <v>0</v>
      </c>
    </row>
    <row r="69" spans="1:9">
      <c r="A69" s="13"/>
      <c r="B69" s="18"/>
      <c r="C69" s="18"/>
      <c r="D69" s="16" t="s">
        <v>14</v>
      </c>
      <c r="E69" s="27">
        <f>SUM(E63:E68)</f>
        <v>1312.4170293479999</v>
      </c>
      <c r="F69" s="27">
        <f>SUM(F63:F68)</f>
        <v>2.3818979880000004</v>
      </c>
      <c r="G69" s="27">
        <f>SUM(G63:G68)</f>
        <v>0</v>
      </c>
      <c r="H69" s="27">
        <f>SUM(H63:H68)</f>
        <v>0</v>
      </c>
      <c r="I69" s="27">
        <f>SUM(I63:I68)</f>
        <v>1314.7989273359999</v>
      </c>
    </row>
    <row r="70" spans="1:9">
      <c r="A70" s="13"/>
      <c r="B70" s="18"/>
      <c r="C70" s="18"/>
      <c r="D70" s="16" t="s">
        <v>15</v>
      </c>
      <c r="E70" s="27">
        <f>E61+E69</f>
        <v>12069.933663348</v>
      </c>
      <c r="F70" s="27">
        <f>F61+F69</f>
        <v>21.905651988000002</v>
      </c>
      <c r="G70" s="27">
        <f>G61+G69</f>
        <v>1051.587</v>
      </c>
      <c r="H70" s="27">
        <f>H61+H69</f>
        <v>0</v>
      </c>
      <c r="I70" s="27">
        <f>I61+I69</f>
        <v>13143.426315336001</v>
      </c>
    </row>
    <row r="71" spans="1:9" ht="12.75" customHeight="1">
      <c r="A71" s="66" t="s">
        <v>27</v>
      </c>
      <c r="B71" s="68"/>
      <c r="C71" s="68"/>
      <c r="D71" s="68"/>
      <c r="E71" s="68"/>
      <c r="F71" s="68"/>
      <c r="G71" s="68"/>
      <c r="H71" s="68"/>
      <c r="I71" s="68"/>
    </row>
    <row r="72" spans="1:9" ht="24.75" hidden="1" customHeight="1">
      <c r="A72" s="13">
        <v>48</v>
      </c>
      <c r="B72" s="35" t="s">
        <v>29</v>
      </c>
      <c r="C72" s="35"/>
      <c r="D72" s="39" t="s">
        <v>28</v>
      </c>
      <c r="E72" s="27"/>
      <c r="F72" s="27"/>
      <c r="G72" s="27"/>
      <c r="H72" s="5"/>
      <c r="I72" s="5">
        <f>H72</f>
        <v>0</v>
      </c>
    </row>
    <row r="73" spans="1:9">
      <c r="A73" s="13"/>
      <c r="B73" s="18"/>
      <c r="C73" s="18"/>
      <c r="D73" s="16" t="s">
        <v>30</v>
      </c>
      <c r="E73" s="27"/>
      <c r="F73" s="27"/>
      <c r="G73" s="27"/>
      <c r="H73" s="27">
        <f>H72</f>
        <v>0</v>
      </c>
      <c r="I73" s="27">
        <f>I72</f>
        <v>0</v>
      </c>
    </row>
    <row r="74" spans="1:9" ht="12.75" customHeight="1">
      <c r="A74" s="66" t="s">
        <v>31</v>
      </c>
      <c r="B74" s="68"/>
      <c r="C74" s="68"/>
      <c r="D74" s="68"/>
      <c r="E74" s="68"/>
      <c r="F74" s="68"/>
      <c r="G74" s="68"/>
      <c r="H74" s="68"/>
      <c r="I74" s="68"/>
    </row>
    <row r="75" spans="1:9" hidden="1">
      <c r="A75" s="12">
        <v>49</v>
      </c>
      <c r="B75" s="3" t="s">
        <v>32</v>
      </c>
      <c r="C75" s="3"/>
      <c r="D75" s="3" t="s">
        <v>34</v>
      </c>
      <c r="E75" s="5"/>
      <c r="F75" s="5"/>
      <c r="G75" s="5"/>
      <c r="H75" s="5"/>
      <c r="I75" s="5">
        <f>H75</f>
        <v>0</v>
      </c>
    </row>
    <row r="76" spans="1:9" hidden="1">
      <c r="A76" s="12">
        <v>50</v>
      </c>
      <c r="B76" s="3" t="s">
        <v>33</v>
      </c>
      <c r="C76" s="3"/>
      <c r="D76" s="3" t="s">
        <v>35</v>
      </c>
      <c r="E76" s="5"/>
      <c r="F76" s="5"/>
      <c r="G76" s="5"/>
      <c r="H76" s="5"/>
      <c r="I76" s="5">
        <f>H76</f>
        <v>0</v>
      </c>
    </row>
    <row r="77" spans="1:9" ht="24.75" hidden="1" customHeight="1">
      <c r="A77" s="12">
        <v>51</v>
      </c>
      <c r="B77" s="3" t="s">
        <v>36</v>
      </c>
      <c r="C77" s="3"/>
      <c r="D77" s="3" t="s">
        <v>37</v>
      </c>
      <c r="E77" s="5"/>
      <c r="F77" s="5"/>
      <c r="G77" s="5"/>
      <c r="H77" s="5">
        <f>(H75+H76)*0.8%</f>
        <v>0</v>
      </c>
      <c r="I77" s="5">
        <f>H77</f>
        <v>0</v>
      </c>
    </row>
    <row r="78" spans="1:9">
      <c r="A78" s="13"/>
      <c r="B78" s="18"/>
      <c r="C78" s="18"/>
      <c r="D78" s="16" t="s">
        <v>38</v>
      </c>
      <c r="E78" s="27"/>
      <c r="F78" s="27"/>
      <c r="G78" s="27"/>
      <c r="H78" s="27">
        <f>H75+H76+H77</f>
        <v>0</v>
      </c>
      <c r="I78" s="27">
        <f>I75+I76+I77</f>
        <v>0</v>
      </c>
    </row>
    <row r="79" spans="1:9">
      <c r="A79" s="13"/>
      <c r="B79" s="18"/>
      <c r="C79" s="18"/>
      <c r="D79" s="16" t="s">
        <v>16</v>
      </c>
      <c r="E79" s="27">
        <f>E70+E78</f>
        <v>12069.933663348</v>
      </c>
      <c r="F79" s="27">
        <f>F70+F78</f>
        <v>21.905651988000002</v>
      </c>
      <c r="G79" s="27">
        <f>G70+G78</f>
        <v>1051.587</v>
      </c>
      <c r="H79" s="27">
        <f>H70+H78</f>
        <v>0</v>
      </c>
      <c r="I79" s="27">
        <f>I70+I78</f>
        <v>13143.426315336001</v>
      </c>
    </row>
    <row r="80" spans="1:9" ht="12.75" hidden="1" customHeight="1">
      <c r="A80" s="66" t="s">
        <v>17</v>
      </c>
      <c r="B80" s="68"/>
      <c r="C80" s="68"/>
      <c r="D80" s="68"/>
      <c r="E80" s="68"/>
      <c r="F80" s="68"/>
      <c r="G80" s="68"/>
      <c r="H80" s="68"/>
      <c r="I80" s="68"/>
    </row>
    <row r="81" spans="1:9" hidden="1">
      <c r="A81" s="12">
        <v>52</v>
      </c>
      <c r="B81" s="35" t="s">
        <v>39</v>
      </c>
      <c r="C81" s="35"/>
      <c r="D81" s="3" t="s">
        <v>61</v>
      </c>
      <c r="E81" s="5"/>
      <c r="F81" s="5"/>
      <c r="G81" s="5"/>
      <c r="H81" s="5"/>
      <c r="I81" s="5"/>
    </row>
    <row r="82" spans="1:9">
      <c r="A82" s="13"/>
      <c r="B82" s="18"/>
      <c r="C82" s="18"/>
      <c r="D82" s="16" t="s">
        <v>112</v>
      </c>
      <c r="E82" s="27">
        <f>E79*0.03</f>
        <v>362.09800990043999</v>
      </c>
      <c r="F82" s="27">
        <f>F79*0.03</f>
        <v>0.65716955964000001</v>
      </c>
      <c r="G82" s="27">
        <f>G79*0.03</f>
        <v>31.547609999999999</v>
      </c>
      <c r="H82" s="27">
        <f>H79*0.03</f>
        <v>0</v>
      </c>
      <c r="I82" s="27">
        <f>I79*0.03</f>
        <v>394.30278946008002</v>
      </c>
    </row>
    <row r="83" spans="1:9">
      <c r="A83" s="13"/>
      <c r="B83" s="18"/>
      <c r="C83" s="18"/>
      <c r="D83" s="16" t="s">
        <v>62</v>
      </c>
      <c r="E83" s="40">
        <f>E79+E82</f>
        <v>12432.031673248439</v>
      </c>
      <c r="F83" s="40">
        <f>F79+F82</f>
        <v>22.562821547640002</v>
      </c>
      <c r="G83" s="40">
        <f>G79+G82</f>
        <v>1083.1346100000001</v>
      </c>
      <c r="H83" s="40">
        <f>H79+H82</f>
        <v>0</v>
      </c>
      <c r="I83" s="40">
        <f>I79+I82</f>
        <v>13537.729104796081</v>
      </c>
    </row>
    <row r="84" spans="1:9" ht="12.75" customHeight="1">
      <c r="A84" s="74">
        <v>16</v>
      </c>
      <c r="B84" s="77" t="s">
        <v>113</v>
      </c>
      <c r="C84" s="41"/>
      <c r="D84" s="42" t="s">
        <v>109</v>
      </c>
      <c r="E84" s="43">
        <f>E83*6.3</f>
        <v>78321.799541465167</v>
      </c>
      <c r="F84" s="43">
        <f>F83*6.3</f>
        <v>142.145775750132</v>
      </c>
      <c r="G84" s="43"/>
      <c r="H84" s="43"/>
      <c r="I84" s="43">
        <f>E84+F84+G84+H84</f>
        <v>78463.945317215301</v>
      </c>
    </row>
    <row r="85" spans="1:9" ht="12.75" customHeight="1">
      <c r="A85" s="75"/>
      <c r="B85" s="78"/>
      <c r="C85" s="44"/>
      <c r="D85" s="42" t="s">
        <v>110</v>
      </c>
      <c r="E85" s="43"/>
      <c r="F85" s="43"/>
      <c r="G85" s="43">
        <f>G83*3.64</f>
        <v>3942.6099804000005</v>
      </c>
      <c r="H85" s="43"/>
      <c r="I85" s="43">
        <f>E85+F85+G85+H85</f>
        <v>3942.6099804000005</v>
      </c>
    </row>
    <row r="86" spans="1:9" ht="12.75" hidden="1" customHeight="1">
      <c r="A86" s="75"/>
      <c r="B86" s="78"/>
      <c r="C86" s="44"/>
      <c r="D86" s="42" t="s">
        <v>63</v>
      </c>
      <c r="E86" s="43"/>
      <c r="F86" s="43"/>
      <c r="G86" s="43"/>
      <c r="H86" s="43">
        <f>H76*3.13</f>
        <v>0</v>
      </c>
      <c r="I86" s="43">
        <f>SUM(D86:H86)</f>
        <v>0</v>
      </c>
    </row>
    <row r="87" spans="1:9" ht="12.75" hidden="1" customHeight="1">
      <c r="A87" s="75"/>
      <c r="B87" s="78"/>
      <c r="C87" s="44"/>
      <c r="D87" s="42" t="s">
        <v>64</v>
      </c>
      <c r="E87" s="43"/>
      <c r="F87" s="43"/>
      <c r="G87" s="43"/>
      <c r="H87" s="43">
        <f>H77*3.19</f>
        <v>0</v>
      </c>
      <c r="I87" s="43">
        <f>SUM(D87:H87)</f>
        <v>0</v>
      </c>
    </row>
    <row r="88" spans="1:9" ht="12.75" customHeight="1">
      <c r="A88" s="76"/>
      <c r="B88" s="79"/>
      <c r="C88" s="45"/>
      <c r="D88" s="42"/>
      <c r="E88" s="43"/>
      <c r="F88" s="43"/>
      <c r="G88" s="43"/>
      <c r="H88" s="43">
        <f>H83*5.78</f>
        <v>0</v>
      </c>
      <c r="I88" s="43">
        <f>SUM(D88:H88)</f>
        <v>0</v>
      </c>
    </row>
    <row r="89" spans="1:9" ht="12.75" customHeight="1">
      <c r="A89" s="13"/>
      <c r="B89" s="46"/>
      <c r="C89" s="46"/>
      <c r="D89" s="16" t="s">
        <v>65</v>
      </c>
      <c r="E89" s="40">
        <f>SUM(E84:E88)</f>
        <v>78321.799541465167</v>
      </c>
      <c r="F89" s="40">
        <f>SUM(F84:F88)</f>
        <v>142.145775750132</v>
      </c>
      <c r="G89" s="40">
        <f>SUM(G84:G88)</f>
        <v>3942.6099804000005</v>
      </c>
      <c r="H89" s="40">
        <f>SUM(H84:H88)</f>
        <v>0</v>
      </c>
      <c r="I89" s="40">
        <f>SUM(I84:I88)</f>
        <v>82406.555297615298</v>
      </c>
    </row>
    <row r="90" spans="1:9" ht="19.5" customHeight="1">
      <c r="A90" s="13">
        <v>17</v>
      </c>
      <c r="B90" s="47"/>
      <c r="C90" s="47"/>
      <c r="D90" s="48" t="s">
        <v>18</v>
      </c>
      <c r="E90" s="21">
        <f>E89*18%</f>
        <v>14097.92391746373</v>
      </c>
      <c r="F90" s="21">
        <f>F89*18%</f>
        <v>25.586239635023759</v>
      </c>
      <c r="G90" s="21">
        <f>G89*18%</f>
        <v>709.66979647200003</v>
      </c>
      <c r="H90" s="21">
        <f>H89*18%</f>
        <v>0</v>
      </c>
      <c r="I90" s="40">
        <f>SUM(D90:H90)</f>
        <v>14833.179953570754</v>
      </c>
    </row>
    <row r="91" spans="1:9">
      <c r="A91" s="13"/>
      <c r="B91" s="18"/>
      <c r="C91" s="18"/>
      <c r="D91" s="16" t="s">
        <v>19</v>
      </c>
      <c r="E91" s="40">
        <f>E89+E90</f>
        <v>92419.7234589289</v>
      </c>
      <c r="F91" s="40">
        <f>F89+F90</f>
        <v>167.73201538515576</v>
      </c>
      <c r="G91" s="40">
        <f>G89+G90</f>
        <v>4652.2797768720002</v>
      </c>
      <c r="H91" s="40">
        <f>H89+H90</f>
        <v>0</v>
      </c>
      <c r="I91" s="40">
        <f>I89+I90</f>
        <v>97239.735251186052</v>
      </c>
    </row>
    <row r="92" spans="1:9">
      <c r="G92" s="49"/>
      <c r="H92" s="49"/>
      <c r="I92" s="49"/>
    </row>
    <row r="93" spans="1:9" hidden="1">
      <c r="D93" s="80" t="s">
        <v>66</v>
      </c>
      <c r="E93" s="80"/>
      <c r="F93" s="80"/>
      <c r="G93" s="50" t="s">
        <v>67</v>
      </c>
      <c r="H93" s="51"/>
      <c r="I93" s="81"/>
    </row>
    <row r="94" spans="1:9" ht="24" hidden="1">
      <c r="D94" s="65" t="s">
        <v>68</v>
      </c>
      <c r="E94" s="65"/>
      <c r="F94" s="65"/>
      <c r="G94" s="52" t="s">
        <v>69</v>
      </c>
      <c r="H94" s="53"/>
      <c r="I94" s="81"/>
    </row>
    <row r="95" spans="1:9" hidden="1">
      <c r="D95" s="65" t="s">
        <v>70</v>
      </c>
      <c r="E95" s="65"/>
      <c r="F95" s="65"/>
      <c r="G95" s="54" t="s">
        <v>71</v>
      </c>
      <c r="H95" s="55"/>
      <c r="I95" s="49"/>
    </row>
    <row r="96" spans="1:9" ht="12.75" hidden="1" customHeight="1">
      <c r="D96" s="65" t="s">
        <v>72</v>
      </c>
      <c r="E96" s="65"/>
      <c r="F96" s="65"/>
    </row>
    <row r="97" spans="1:9" ht="12.75" hidden="1" customHeight="1">
      <c r="D97" s="65" t="s">
        <v>73</v>
      </c>
      <c r="E97" s="65"/>
      <c r="F97" s="65"/>
    </row>
    <row r="98" spans="1:9">
      <c r="D98" s="57"/>
      <c r="E98" s="49"/>
      <c r="F98" s="49"/>
    </row>
    <row r="100" spans="1:9">
      <c r="A100" s="63"/>
      <c r="B100" s="6"/>
      <c r="C100" s="6"/>
      <c r="D100" s="8" t="s">
        <v>114</v>
      </c>
      <c r="G100" s="6"/>
      <c r="H100" s="6"/>
      <c r="I100" s="6"/>
    </row>
    <row r="102" spans="1:9">
      <c r="A102" s="63"/>
      <c r="B102" s="6"/>
      <c r="C102" s="6"/>
      <c r="D102" s="73" t="s">
        <v>74</v>
      </c>
      <c r="E102" s="73"/>
      <c r="F102" s="73"/>
      <c r="G102" s="6"/>
      <c r="H102" s="6"/>
      <c r="I102" s="6"/>
    </row>
  </sheetData>
  <mergeCells count="47">
    <mergeCell ref="E2:I2"/>
    <mergeCell ref="E1:I1"/>
    <mergeCell ref="A5:C5"/>
    <mergeCell ref="A8:I8"/>
    <mergeCell ref="A7:I7"/>
    <mergeCell ref="A6:I6"/>
    <mergeCell ref="E5:I5"/>
    <mergeCell ref="A1:B1"/>
    <mergeCell ref="A2:C2"/>
    <mergeCell ref="A3:C3"/>
    <mergeCell ref="A4:C4"/>
    <mergeCell ref="A11:A14"/>
    <mergeCell ref="B11:B14"/>
    <mergeCell ref="D11:D14"/>
    <mergeCell ref="E11:H11"/>
    <mergeCell ref="E3:I4"/>
    <mergeCell ref="I11:I14"/>
    <mergeCell ref="E12:E14"/>
    <mergeCell ref="F12:F14"/>
    <mergeCell ref="G12:G14"/>
    <mergeCell ref="A16:I16"/>
    <mergeCell ref="A20:I20"/>
    <mergeCell ref="B21:I21"/>
    <mergeCell ref="C11:C14"/>
    <mergeCell ref="B33:C33"/>
    <mergeCell ref="B32:C32"/>
    <mergeCell ref="B31:C31"/>
    <mergeCell ref="D102:F102"/>
    <mergeCell ref="A71:I71"/>
    <mergeCell ref="A74:I74"/>
    <mergeCell ref="A80:I80"/>
    <mergeCell ref="A84:A88"/>
    <mergeCell ref="B84:B88"/>
    <mergeCell ref="D93:F93"/>
    <mergeCell ref="I93:I94"/>
    <mergeCell ref="D94:F94"/>
    <mergeCell ref="D95:F95"/>
    <mergeCell ref="A9:I9"/>
    <mergeCell ref="D96:F96"/>
    <mergeCell ref="D97:F97"/>
    <mergeCell ref="A58:I58"/>
    <mergeCell ref="A62:I62"/>
    <mergeCell ref="B36:I36"/>
    <mergeCell ref="B42:I42"/>
    <mergeCell ref="B49:I49"/>
    <mergeCell ref="B53:I53"/>
    <mergeCell ref="H12:H14"/>
  </mergeCells>
  <pageMargins left="0.31496062992125984" right="0.19685039370078741" top="0.35433070866141736" bottom="0.31496062992125984" header="0.23622047244094491" footer="0.23622047244094491"/>
  <pageSetup paperSize="9" scale="93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</vt:lpstr>
      <vt:lpstr>ССР!Заголовки_для_печати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starchikova.e.s</cp:lastModifiedBy>
  <cp:lastPrinted>2012-01-17T00:21:12Z</cp:lastPrinted>
  <dcterms:created xsi:type="dcterms:W3CDTF">2002-03-25T05:35:56Z</dcterms:created>
  <dcterms:modified xsi:type="dcterms:W3CDTF">2012-01-30T06:57:27Z</dcterms:modified>
</cp:coreProperties>
</file>